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164_hastiq_april_2025\"/>
    </mc:Choice>
  </mc:AlternateContent>
  <xr:revisionPtr revIDLastSave="0" documentId="13_ncr:1_{2E11964B-0E75-402E-9B25-E4D49406EF60}" xr6:coauthVersionLast="47" xr6:coauthVersionMax="47" xr10:uidLastSave="{00000000-0000-0000-0000-000000000000}"/>
  <bookViews>
    <workbookView xWindow="-120" yWindow="-120" windowWidth="29040" windowHeight="15720" firstSheet="2" activeTab="2" xr2:uid="{8E7F78CA-8C11-4B56-B39A-486C042B8466}"/>
  </bookViews>
  <sheets>
    <sheet name="164-7 (գործող)" sheetId="3" state="hidden" r:id="rId1"/>
    <sheet name="Համեմատական" sheetId="4" state="hidden" r:id="rId2"/>
    <sheet name="164-7 (առաջարկվող)" sheetId="5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'164-7 (առաջարկվող)'!$A$1:$E$36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5" l="1"/>
  <c r="F32" i="5"/>
  <c r="E30" i="5"/>
  <c r="J25" i="4"/>
  <c r="I25" i="4"/>
  <c r="H25" i="4"/>
  <c r="K25" i="4" s="1"/>
  <c r="E25" i="4"/>
  <c r="J26" i="4"/>
  <c r="I26" i="4"/>
  <c r="K24" i="4"/>
  <c r="J24" i="4"/>
  <c r="I24" i="4"/>
  <c r="K23" i="4"/>
  <c r="J23" i="4"/>
  <c r="I23" i="4"/>
  <c r="J22" i="4"/>
  <c r="I22" i="4"/>
  <c r="J21" i="4"/>
  <c r="I21" i="4"/>
  <c r="K20" i="4"/>
  <c r="J20" i="4"/>
  <c r="I20" i="4"/>
  <c r="K19" i="4"/>
  <c r="J19" i="4"/>
  <c r="I19" i="4"/>
  <c r="J18" i="4"/>
  <c r="I18" i="4"/>
  <c r="J17" i="4"/>
  <c r="I17" i="4"/>
  <c r="J16" i="4"/>
  <c r="I16" i="4"/>
  <c r="K15" i="4"/>
  <c r="J15" i="4"/>
  <c r="I15" i="4"/>
  <c r="J14" i="4"/>
  <c r="I14" i="4"/>
  <c r="K13" i="4"/>
  <c r="J13" i="4"/>
  <c r="I13" i="4"/>
  <c r="K12" i="4"/>
  <c r="J12" i="4"/>
  <c r="I12" i="4"/>
  <c r="K11" i="4"/>
  <c r="J11" i="4"/>
  <c r="I11" i="4"/>
  <c r="J10" i="4"/>
  <c r="I10" i="4"/>
  <c r="J9" i="4"/>
  <c r="I9" i="4"/>
  <c r="K8" i="4"/>
  <c r="J8" i="4"/>
  <c r="I8" i="4"/>
  <c r="F27" i="4"/>
  <c r="H26" i="4"/>
  <c r="H24" i="4"/>
  <c r="H23" i="4"/>
  <c r="H22" i="4"/>
  <c r="K22" i="4" s="1"/>
  <c r="H21" i="4"/>
  <c r="H20" i="4"/>
  <c r="H19" i="4"/>
  <c r="H18" i="4"/>
  <c r="K18" i="4" s="1"/>
  <c r="H17" i="4"/>
  <c r="K17" i="4" s="1"/>
  <c r="H16" i="4"/>
  <c r="K16" i="4" s="1"/>
  <c r="H15" i="4"/>
  <c r="H14" i="4"/>
  <c r="K14" i="4" s="1"/>
  <c r="H13" i="4"/>
  <c r="H12" i="4"/>
  <c r="H11" i="4"/>
  <c r="H10" i="4"/>
  <c r="K10" i="4" s="1"/>
  <c r="H9" i="4"/>
  <c r="H8" i="4"/>
  <c r="C32" i="5"/>
  <c r="E31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C27" i="4"/>
  <c r="E26" i="4"/>
  <c r="K26" i="4" s="1"/>
  <c r="E24" i="4"/>
  <c r="E23" i="4"/>
  <c r="E22" i="4"/>
  <c r="E21" i="4"/>
  <c r="K21" i="4" s="1"/>
  <c r="E20" i="4"/>
  <c r="E19" i="4"/>
  <c r="E18" i="4"/>
  <c r="E17" i="4"/>
  <c r="E16" i="4"/>
  <c r="E15" i="4"/>
  <c r="E14" i="4"/>
  <c r="E13" i="4"/>
  <c r="E12" i="4"/>
  <c r="E11" i="4"/>
  <c r="E10" i="4"/>
  <c r="E9" i="4"/>
  <c r="K9" i="4" s="1"/>
  <c r="E8" i="4"/>
  <c r="C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31" i="3" s="1"/>
  <c r="E32" i="5" l="1"/>
  <c r="I27" i="4"/>
  <c r="K27" i="4"/>
  <c r="H27" i="4"/>
  <c r="E27" i="4"/>
</calcChain>
</file>

<file path=xl/sharedStrings.xml><?xml version="1.0" encoding="utf-8"?>
<sst xmlns="http://schemas.openxmlformats.org/spreadsheetml/2006/main" count="107" uniqueCount="41">
  <si>
    <t>Հավելված 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</si>
  <si>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</si>
  <si>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</si>
  <si>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</si>
  <si>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</si>
  <si>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</si>
  <si>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</si>
  <si>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</si>
  <si>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</si>
  <si>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</si>
  <si>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</si>
  <si>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</si>
  <si>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</si>
  <si>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</si>
  <si>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</si>
  <si>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</si>
  <si>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</si>
  <si>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</si>
  <si>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</si>
  <si>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</si>
  <si>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</si>
  <si>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</si>
  <si>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</si>
  <si>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</si>
  <si>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</si>
  <si>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</si>
  <si>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</si>
  <si>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</si>
  <si>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</si>
  <si>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</si>
  <si>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</si>
  <si>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</si>
  <si>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</si>
  <si>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</si>
  <si>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</si>
  <si>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Հավելված </t>
  </si>
  <si>
    <t xml:space="preserve">______. ______. 2025թ. </t>
  </si>
  <si>
    <t xml:space="preserve">հ. ____________- Ա որոշմամբ </t>
  </si>
  <si>
    <t>ՀԱՄԵՄԱՏԱԿԱՆ ՏԵՂԵԿԱՆՔ</t>
  </si>
  <si>
    <t>ՀԱՍՏԻՔԱՑՈՒՑԱԿԻ ԵՎ ՊԱՇՏՈՆԱՅԻՆ ԴՐՈՒՅՔԱՉԱՓԵՐԻ</t>
  </si>
  <si>
    <t>Պահակ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</si>
</sst>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2" applyNumberFormat="1" applyFont="1" applyFill="1" applyBorder="1" applyAlignment="1">
      <alignment horizontal="center" vertical="center"/>
    </xf>
    <xf numFmtId="3" fontId="1" fillId="2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33B7F7E-274C-43BF-97C1-592217DE5B4D}"/>
    <cellStyle name="Normal_37-hastiqacucak" xfId="2" xr:uid="{C688202F-AF21-4B93-91EB-F30D2AB77252}"/>
    <cellStyle name="Normal_Sheet1" xfId="1" xr:uid="{B8DE4BE3-AE15-4373-821D-0D342EA6F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1E43-2E37-400E-A555-5C51046DE7A3}">
  <sheetPr>
    <pageSetUpPr fitToPage="1"/>
  </sheetPr>
  <dimension ref="A1:E35"/>
  <sheetViews>
    <sheetView view="pageBreakPreview" topLeftCell="A10" zoomScaleNormal="100" zoomScaleSheetLayoutView="100" workbookViewId="0">
      <selection activeCell="D26" sqref="D26"/>
    </sheetView>
  </sheetViews>
  <sheetFormatPr defaultRowHeight="15" x14ac:dyDescent="0.25"/>
  <cols>
    <col min="1" max="1" width="5.28515625" customWidth="1"/>
    <col min="2" max="2" width="37.5703125" bestFit="1" customWidth="1"/>
    <col min="3" max="3" width="19" customWidth="1"/>
    <col min="4" max="4" width="23.5703125" customWidth="1"/>
    <col min="5" max="5" width="25.42578125" customWidth="1"/>
  </cols>
  <sheetData>
    <row r="1" spans="1:5" ht="21.75" customHeight="1" x14ac:dyDescent="0.25">
      <c r="A1" s="1"/>
      <c r="B1" s="2"/>
      <c r="C1" s="2"/>
      <c r="D1" s="33" t="s">
        <v>0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ht="12" customHeight="1" x14ac:dyDescent="0.25">
      <c r="A6" s="4"/>
      <c r="B6" s="5"/>
      <c r="C6" s="5"/>
      <c r="D6" s="5"/>
      <c r="E6" s="5"/>
    </row>
    <row r="7" spans="1:5" ht="54" customHeight="1" x14ac:dyDescent="0.25">
      <c r="A7" s="34" t="s">
        <v>5</v>
      </c>
      <c r="B7" s="34"/>
      <c r="C7" s="34"/>
      <c r="D7" s="34"/>
      <c r="E7" s="34"/>
    </row>
    <row r="8" spans="1:5" ht="21" customHeight="1" x14ac:dyDescent="0.25">
      <c r="A8" s="34" t="s">
        <v>6</v>
      </c>
      <c r="B8" s="34"/>
      <c r="C8" s="34"/>
      <c r="D8" s="34"/>
      <c r="E8" s="34"/>
    </row>
    <row r="9" spans="1:5" s="6" customFormat="1" ht="17.25" x14ac:dyDescent="0.25">
      <c r="A9" s="1"/>
      <c r="B9" s="1"/>
      <c r="D9" s="7"/>
      <c r="E9" s="8" t="s">
        <v>7</v>
      </c>
    </row>
    <row r="10" spans="1:5" s="6" customFormat="1" ht="17.25" customHeight="1" x14ac:dyDescent="0.25">
      <c r="A10" s="35" t="s">
        <v>8</v>
      </c>
      <c r="B10" s="35" t="s">
        <v>9</v>
      </c>
      <c r="C10" s="37" t="s">
        <v>10</v>
      </c>
      <c r="D10" s="37" t="s">
        <v>11</v>
      </c>
      <c r="E10" s="37" t="s">
        <v>12</v>
      </c>
    </row>
    <row r="11" spans="1:5" s="6" customFormat="1" ht="57" customHeight="1" x14ac:dyDescent="0.25">
      <c r="A11" s="36"/>
      <c r="B11" s="36"/>
      <c r="C11" s="37"/>
      <c r="D11" s="37"/>
      <c r="E11" s="37"/>
    </row>
    <row r="12" spans="1:5" s="6" customFormat="1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6" customFormat="1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s="6" customFormat="1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s="6" customFormat="1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0" si="1">+D15*C15</f>
        <v>152880</v>
      </c>
    </row>
    <row r="16" spans="1:5" s="6" customFormat="1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5" s="6" customFormat="1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5" s="6" customFormat="1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5" s="6" customFormat="1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5" s="6" customFormat="1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5" s="6" customFormat="1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5" s="6" customFormat="1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5" s="6" customFormat="1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5" s="6" customFormat="1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5" s="6" customFormat="1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5" s="6" customFormat="1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5" s="6" customFormat="1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5" s="6" customFormat="1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5" s="6" customFormat="1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5" s="6" customFormat="1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si="1"/>
        <v>119600</v>
      </c>
    </row>
    <row r="31" spans="1:5" s="6" customFormat="1" ht="17.25" x14ac:dyDescent="0.25">
      <c r="A31" s="15"/>
      <c r="B31" s="16" t="s">
        <v>31</v>
      </c>
      <c r="C31" s="17">
        <f>SUM(C13:C30)</f>
        <v>32.44</v>
      </c>
      <c r="D31" s="18"/>
      <c r="E31" s="19">
        <f>SUM(E13:E30)</f>
        <v>4842448</v>
      </c>
    </row>
    <row r="32" spans="1:5" s="6" customFormat="1" ht="16.5" x14ac:dyDescent="0.25"/>
    <row r="33" spans="1:5" ht="38.25" customHeight="1" x14ac:dyDescent="0.25">
      <c r="A33" s="31" t="s">
        <v>32</v>
      </c>
      <c r="B33" s="31"/>
      <c r="C33" s="31"/>
      <c r="D33" s="31"/>
      <c r="E33" s="31"/>
    </row>
    <row r="34" spans="1:5" x14ac:dyDescent="0.25">
      <c r="A34" s="20"/>
      <c r="B34" s="20"/>
      <c r="C34" s="20"/>
      <c r="D34" s="4"/>
      <c r="E34" s="4"/>
    </row>
    <row r="35" spans="1:5" ht="113.25" customHeight="1" x14ac:dyDescent="0.25">
      <c r="A35" s="21" t="s">
        <v>33</v>
      </c>
      <c r="B35" s="6"/>
      <c r="C35" s="32"/>
      <c r="D35" s="32"/>
      <c r="E35" s="22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DA7F-30E7-4795-A2F0-C73383BFD28C}">
  <sheetPr>
    <pageSetUpPr fitToPage="1"/>
  </sheetPr>
  <dimension ref="A1:K30"/>
  <sheetViews>
    <sheetView view="pageBreakPreview" zoomScaleNormal="100" zoomScaleSheetLayoutView="100" workbookViewId="0">
      <selection activeCell="D26" sqref="D26"/>
    </sheetView>
  </sheetViews>
  <sheetFormatPr defaultRowHeight="15" x14ac:dyDescent="0.25"/>
  <cols>
    <col min="1" max="1" width="5.28515625" customWidth="1"/>
    <col min="2" max="2" width="37.5703125" bestFit="1" customWidth="1"/>
    <col min="3" max="3" width="8.85546875" customWidth="1"/>
    <col min="4" max="4" width="14.28515625" customWidth="1"/>
    <col min="5" max="5" width="13.7109375" customWidth="1"/>
    <col min="6" max="6" width="8.85546875" customWidth="1"/>
    <col min="7" max="7" width="14.28515625" customWidth="1"/>
    <col min="8" max="8" width="13.7109375" customWidth="1"/>
    <col min="9" max="9" width="8.85546875" customWidth="1"/>
    <col min="10" max="10" width="14.28515625" customWidth="1"/>
    <col min="11" max="11" width="13.7109375" customWidth="1"/>
  </cols>
  <sheetData>
    <row r="1" spans="1:11" ht="24" customHeight="1" x14ac:dyDescent="0.25">
      <c r="A1" s="27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4" customHeight="1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4" customHeight="1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6" customFormat="1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s="6" customFormat="1" ht="17.25" customHeight="1" x14ac:dyDescent="0.25">
      <c r="A5" s="35" t="s">
        <v>8</v>
      </c>
      <c r="B5" s="35" t="s">
        <v>9</v>
      </c>
      <c r="C5" s="37" t="s">
        <v>10</v>
      </c>
      <c r="D5" s="37" t="s">
        <v>11</v>
      </c>
      <c r="E5" s="37" t="s">
        <v>12</v>
      </c>
      <c r="F5" s="37" t="s">
        <v>10</v>
      </c>
      <c r="G5" s="37" t="s">
        <v>11</v>
      </c>
      <c r="H5" s="37" t="s">
        <v>12</v>
      </c>
      <c r="I5" s="37" t="s">
        <v>10</v>
      </c>
      <c r="J5" s="37" t="s">
        <v>11</v>
      </c>
      <c r="K5" s="37" t="s">
        <v>12</v>
      </c>
    </row>
    <row r="6" spans="1:11" s="6" customFormat="1" ht="57" customHeight="1" x14ac:dyDescent="0.25">
      <c r="A6" s="36"/>
      <c r="B6" s="36"/>
      <c r="C6" s="37"/>
      <c r="D6" s="37"/>
      <c r="E6" s="37"/>
      <c r="F6" s="37"/>
      <c r="G6" s="37"/>
      <c r="H6" s="37"/>
      <c r="I6" s="37"/>
      <c r="J6" s="37"/>
      <c r="K6" s="37"/>
    </row>
    <row r="7" spans="1:11" s="6" customFormat="1" ht="17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s="6" customFormat="1" ht="18" customHeight="1" x14ac:dyDescent="0.25">
      <c r="A8" s="10">
        <v>1</v>
      </c>
      <c r="B8" s="11" t="s">
        <v>13</v>
      </c>
      <c r="C8" s="12">
        <v>1</v>
      </c>
      <c r="D8" s="13">
        <v>216320</v>
      </c>
      <c r="E8" s="13">
        <f t="shared" ref="E8" si="0">+D8*C8</f>
        <v>216320</v>
      </c>
      <c r="F8" s="12">
        <v>1</v>
      </c>
      <c r="G8" s="13">
        <v>216320</v>
      </c>
      <c r="H8" s="13">
        <f t="shared" ref="H8" si="1">+G8*F8</f>
        <v>216320</v>
      </c>
      <c r="I8" s="12">
        <f>+F8-C8</f>
        <v>0</v>
      </c>
      <c r="J8" s="13">
        <f t="shared" ref="J8:K8" si="2">+G8-D8</f>
        <v>0</v>
      </c>
      <c r="K8" s="13">
        <f t="shared" si="2"/>
        <v>0</v>
      </c>
    </row>
    <row r="9" spans="1:11" s="6" customFormat="1" ht="39" customHeight="1" x14ac:dyDescent="0.25">
      <c r="A9" s="10">
        <v>2</v>
      </c>
      <c r="B9" s="11" t="s">
        <v>14</v>
      </c>
      <c r="C9" s="12">
        <v>1</v>
      </c>
      <c r="D9" s="13">
        <v>164320</v>
      </c>
      <c r="E9" s="13">
        <f>+D9*C9</f>
        <v>164320</v>
      </c>
      <c r="F9" s="12">
        <v>1</v>
      </c>
      <c r="G9" s="13">
        <v>164320</v>
      </c>
      <c r="H9" s="13">
        <f>+G9*F9</f>
        <v>164320</v>
      </c>
      <c r="I9" s="12">
        <f t="shared" ref="I9:I26" si="3">+F9-C9</f>
        <v>0</v>
      </c>
      <c r="J9" s="13">
        <f t="shared" ref="J9:J26" si="4">+G9-D9</f>
        <v>0</v>
      </c>
      <c r="K9" s="13">
        <f t="shared" ref="K9:K26" si="5">+H9-E9</f>
        <v>0</v>
      </c>
    </row>
    <row r="10" spans="1:11" s="6" customFormat="1" ht="18" customHeight="1" x14ac:dyDescent="0.25">
      <c r="A10" s="10">
        <v>3</v>
      </c>
      <c r="B10" s="11" t="s">
        <v>15</v>
      </c>
      <c r="C10" s="12">
        <v>1</v>
      </c>
      <c r="D10" s="13">
        <v>152880</v>
      </c>
      <c r="E10" s="13">
        <f t="shared" ref="E10:E26" si="6">+D10*C10</f>
        <v>152880</v>
      </c>
      <c r="F10" s="12">
        <v>1</v>
      </c>
      <c r="G10" s="13">
        <v>152880</v>
      </c>
      <c r="H10" s="13">
        <f t="shared" ref="H10:H26" si="7">+G10*F10</f>
        <v>152880</v>
      </c>
      <c r="I10" s="12">
        <f t="shared" si="3"/>
        <v>0</v>
      </c>
      <c r="J10" s="13">
        <f t="shared" si="4"/>
        <v>0</v>
      </c>
      <c r="K10" s="13">
        <f t="shared" si="5"/>
        <v>0</v>
      </c>
    </row>
    <row r="11" spans="1:11" s="6" customFormat="1" ht="18" customHeight="1" x14ac:dyDescent="0.25">
      <c r="A11" s="10">
        <v>4</v>
      </c>
      <c r="B11" s="11" t="s">
        <v>16</v>
      </c>
      <c r="C11" s="12">
        <v>8.19</v>
      </c>
      <c r="D11" s="13">
        <v>161200</v>
      </c>
      <c r="E11" s="13">
        <f t="shared" si="6"/>
        <v>1320228</v>
      </c>
      <c r="F11" s="12">
        <v>8.19</v>
      </c>
      <c r="G11" s="13">
        <v>161200</v>
      </c>
      <c r="H11" s="13">
        <f t="shared" si="7"/>
        <v>1320228</v>
      </c>
      <c r="I11" s="12">
        <f t="shared" si="3"/>
        <v>0</v>
      </c>
      <c r="J11" s="13">
        <f t="shared" si="4"/>
        <v>0</v>
      </c>
      <c r="K11" s="13">
        <f t="shared" si="5"/>
        <v>0</v>
      </c>
    </row>
    <row r="12" spans="1:11" s="6" customFormat="1" ht="18" customHeight="1" x14ac:dyDescent="0.25">
      <c r="A12" s="10">
        <v>5</v>
      </c>
      <c r="B12" s="11" t="s">
        <v>17</v>
      </c>
      <c r="C12" s="12">
        <v>1.75</v>
      </c>
      <c r="D12" s="13">
        <v>161200</v>
      </c>
      <c r="E12" s="13">
        <f t="shared" si="6"/>
        <v>282100</v>
      </c>
      <c r="F12" s="12">
        <v>1.75</v>
      </c>
      <c r="G12" s="13">
        <v>161200</v>
      </c>
      <c r="H12" s="13">
        <f t="shared" si="7"/>
        <v>282100</v>
      </c>
      <c r="I12" s="12">
        <f t="shared" si="3"/>
        <v>0</v>
      </c>
      <c r="J12" s="13">
        <f t="shared" si="4"/>
        <v>0</v>
      </c>
      <c r="K12" s="13">
        <f t="shared" si="5"/>
        <v>0</v>
      </c>
    </row>
    <row r="13" spans="1:11" s="6" customFormat="1" ht="18" customHeight="1" x14ac:dyDescent="0.25">
      <c r="A13" s="10">
        <v>6</v>
      </c>
      <c r="B13" s="11" t="s">
        <v>18</v>
      </c>
      <c r="C13" s="12">
        <v>1</v>
      </c>
      <c r="D13" s="13">
        <v>161200</v>
      </c>
      <c r="E13" s="13">
        <f t="shared" si="6"/>
        <v>161200</v>
      </c>
      <c r="F13" s="12">
        <v>1</v>
      </c>
      <c r="G13" s="13">
        <v>161200</v>
      </c>
      <c r="H13" s="13">
        <f t="shared" si="7"/>
        <v>161200</v>
      </c>
      <c r="I13" s="12">
        <f t="shared" si="3"/>
        <v>0</v>
      </c>
      <c r="J13" s="13">
        <f t="shared" si="4"/>
        <v>0</v>
      </c>
      <c r="K13" s="13">
        <f t="shared" si="5"/>
        <v>0</v>
      </c>
    </row>
    <row r="14" spans="1:11" s="6" customFormat="1" ht="18" customHeight="1" x14ac:dyDescent="0.25">
      <c r="A14" s="10">
        <v>7</v>
      </c>
      <c r="B14" s="11" t="s">
        <v>19</v>
      </c>
      <c r="C14" s="12">
        <v>1</v>
      </c>
      <c r="D14" s="13">
        <v>161200</v>
      </c>
      <c r="E14" s="13">
        <f t="shared" si="6"/>
        <v>161200</v>
      </c>
      <c r="F14" s="12">
        <v>1</v>
      </c>
      <c r="G14" s="13">
        <v>161200</v>
      </c>
      <c r="H14" s="13">
        <f t="shared" si="7"/>
        <v>161200</v>
      </c>
      <c r="I14" s="12">
        <f t="shared" si="3"/>
        <v>0</v>
      </c>
      <c r="J14" s="13">
        <f t="shared" si="4"/>
        <v>0</v>
      </c>
      <c r="K14" s="13">
        <f t="shared" si="5"/>
        <v>0</v>
      </c>
    </row>
    <row r="15" spans="1:11" s="6" customFormat="1" ht="18" customHeight="1" x14ac:dyDescent="0.25">
      <c r="A15" s="10">
        <v>8</v>
      </c>
      <c r="B15" s="11" t="s">
        <v>20</v>
      </c>
      <c r="C15" s="12">
        <v>1</v>
      </c>
      <c r="D15" s="13">
        <v>161200</v>
      </c>
      <c r="E15" s="13">
        <f t="shared" si="6"/>
        <v>161200</v>
      </c>
      <c r="F15" s="12">
        <v>1</v>
      </c>
      <c r="G15" s="13">
        <v>161200</v>
      </c>
      <c r="H15" s="13">
        <f t="shared" si="7"/>
        <v>161200</v>
      </c>
      <c r="I15" s="12">
        <f t="shared" si="3"/>
        <v>0</v>
      </c>
      <c r="J15" s="13">
        <f t="shared" si="4"/>
        <v>0</v>
      </c>
      <c r="K15" s="13">
        <f t="shared" si="5"/>
        <v>0</v>
      </c>
    </row>
    <row r="16" spans="1:11" s="6" customFormat="1" ht="18" customHeight="1" x14ac:dyDescent="0.25">
      <c r="A16" s="10">
        <v>9</v>
      </c>
      <c r="B16" s="11" t="s">
        <v>21</v>
      </c>
      <c r="C16" s="12">
        <v>7</v>
      </c>
      <c r="D16" s="13">
        <v>150800</v>
      </c>
      <c r="E16" s="13">
        <f t="shared" si="6"/>
        <v>1055600</v>
      </c>
      <c r="F16" s="12">
        <v>7</v>
      </c>
      <c r="G16" s="13">
        <v>150800</v>
      </c>
      <c r="H16" s="13">
        <f t="shared" si="7"/>
        <v>1055600</v>
      </c>
      <c r="I16" s="12">
        <f t="shared" si="3"/>
        <v>0</v>
      </c>
      <c r="J16" s="13">
        <f t="shared" si="4"/>
        <v>0</v>
      </c>
      <c r="K16" s="13">
        <f t="shared" si="5"/>
        <v>0</v>
      </c>
    </row>
    <row r="17" spans="1:11" s="6" customFormat="1" ht="18" customHeight="1" x14ac:dyDescent="0.25">
      <c r="A17" s="10">
        <v>10</v>
      </c>
      <c r="B17" s="11" t="s">
        <v>22</v>
      </c>
      <c r="C17" s="12">
        <v>1</v>
      </c>
      <c r="D17" s="13">
        <v>119600</v>
      </c>
      <c r="E17" s="13">
        <f t="shared" si="6"/>
        <v>119600</v>
      </c>
      <c r="F17" s="12">
        <v>1</v>
      </c>
      <c r="G17" s="13">
        <v>119600</v>
      </c>
      <c r="H17" s="13">
        <f t="shared" si="7"/>
        <v>119600</v>
      </c>
      <c r="I17" s="12">
        <f t="shared" si="3"/>
        <v>0</v>
      </c>
      <c r="J17" s="13">
        <f t="shared" si="4"/>
        <v>0</v>
      </c>
      <c r="K17" s="13">
        <f t="shared" si="5"/>
        <v>0</v>
      </c>
    </row>
    <row r="18" spans="1:11" s="6" customFormat="1" ht="18" customHeight="1" x14ac:dyDescent="0.25">
      <c r="A18" s="10">
        <v>11</v>
      </c>
      <c r="B18" s="11" t="s">
        <v>23</v>
      </c>
      <c r="C18" s="12">
        <v>1</v>
      </c>
      <c r="D18" s="13">
        <v>135200</v>
      </c>
      <c r="E18" s="13">
        <f t="shared" si="6"/>
        <v>135200</v>
      </c>
      <c r="F18" s="12">
        <v>1</v>
      </c>
      <c r="G18" s="13">
        <v>135200</v>
      </c>
      <c r="H18" s="13">
        <f t="shared" si="7"/>
        <v>135200</v>
      </c>
      <c r="I18" s="12">
        <f t="shared" si="3"/>
        <v>0</v>
      </c>
      <c r="J18" s="13">
        <f t="shared" si="4"/>
        <v>0</v>
      </c>
      <c r="K18" s="13">
        <f t="shared" si="5"/>
        <v>0</v>
      </c>
    </row>
    <row r="19" spans="1:11" s="6" customFormat="1" ht="18" customHeight="1" x14ac:dyDescent="0.25">
      <c r="A19" s="10">
        <v>12</v>
      </c>
      <c r="B19" s="11" t="s">
        <v>24</v>
      </c>
      <c r="C19" s="12">
        <v>2</v>
      </c>
      <c r="D19" s="13">
        <v>124800</v>
      </c>
      <c r="E19" s="13">
        <f t="shared" si="6"/>
        <v>249600</v>
      </c>
      <c r="F19" s="12">
        <v>2</v>
      </c>
      <c r="G19" s="13">
        <v>124800</v>
      </c>
      <c r="H19" s="13">
        <f t="shared" si="7"/>
        <v>249600</v>
      </c>
      <c r="I19" s="12">
        <f t="shared" si="3"/>
        <v>0</v>
      </c>
      <c r="J19" s="13">
        <f t="shared" si="4"/>
        <v>0</v>
      </c>
      <c r="K19" s="13">
        <f t="shared" si="5"/>
        <v>0</v>
      </c>
    </row>
    <row r="20" spans="1:11" s="6" customFormat="1" ht="18" customHeight="1" x14ac:dyDescent="0.25">
      <c r="A20" s="10">
        <v>13</v>
      </c>
      <c r="B20" s="11" t="s">
        <v>25</v>
      </c>
      <c r="C20" s="12">
        <v>1</v>
      </c>
      <c r="D20" s="13">
        <v>119600</v>
      </c>
      <c r="E20" s="13">
        <f t="shared" si="6"/>
        <v>119600</v>
      </c>
      <c r="F20" s="12">
        <v>1</v>
      </c>
      <c r="G20" s="13">
        <v>119600</v>
      </c>
      <c r="H20" s="13">
        <f t="shared" si="7"/>
        <v>119600</v>
      </c>
      <c r="I20" s="12">
        <f t="shared" si="3"/>
        <v>0</v>
      </c>
      <c r="J20" s="13">
        <f t="shared" si="4"/>
        <v>0</v>
      </c>
      <c r="K20" s="13">
        <f t="shared" si="5"/>
        <v>0</v>
      </c>
    </row>
    <row r="21" spans="1:11" s="6" customFormat="1" ht="18" customHeight="1" x14ac:dyDescent="0.25">
      <c r="A21" s="10">
        <v>14</v>
      </c>
      <c r="B21" s="11" t="s">
        <v>26</v>
      </c>
      <c r="C21" s="12">
        <v>1</v>
      </c>
      <c r="D21" s="13">
        <v>124800</v>
      </c>
      <c r="E21" s="13">
        <f t="shared" si="6"/>
        <v>124800</v>
      </c>
      <c r="F21" s="12">
        <v>1</v>
      </c>
      <c r="G21" s="13">
        <v>124800</v>
      </c>
      <c r="H21" s="13">
        <f t="shared" si="7"/>
        <v>124800</v>
      </c>
      <c r="I21" s="12">
        <f t="shared" si="3"/>
        <v>0</v>
      </c>
      <c r="J21" s="13">
        <f t="shared" si="4"/>
        <v>0</v>
      </c>
      <c r="K21" s="13">
        <f t="shared" si="5"/>
        <v>0</v>
      </c>
    </row>
    <row r="22" spans="1:11" s="6" customFormat="1" ht="18" customHeight="1" x14ac:dyDescent="0.25">
      <c r="A22" s="10">
        <v>15</v>
      </c>
      <c r="B22" s="14" t="s">
        <v>27</v>
      </c>
      <c r="C22" s="12">
        <v>1</v>
      </c>
      <c r="D22" s="13">
        <v>119600</v>
      </c>
      <c r="E22" s="13">
        <f t="shared" si="6"/>
        <v>119600</v>
      </c>
      <c r="F22" s="12">
        <v>1</v>
      </c>
      <c r="G22" s="13">
        <v>119600</v>
      </c>
      <c r="H22" s="13">
        <f t="shared" si="7"/>
        <v>119600</v>
      </c>
      <c r="I22" s="12">
        <f t="shared" si="3"/>
        <v>0</v>
      </c>
      <c r="J22" s="13">
        <f t="shared" si="4"/>
        <v>0</v>
      </c>
      <c r="K22" s="13">
        <f t="shared" si="5"/>
        <v>0</v>
      </c>
    </row>
    <row r="23" spans="1:11" s="6" customFormat="1" ht="18" customHeight="1" x14ac:dyDescent="0.25">
      <c r="A23" s="10">
        <v>16</v>
      </c>
      <c r="B23" s="14" t="s">
        <v>28</v>
      </c>
      <c r="C23" s="12">
        <v>0.5</v>
      </c>
      <c r="D23" s="13">
        <v>119600</v>
      </c>
      <c r="E23" s="13">
        <f t="shared" si="6"/>
        <v>59800</v>
      </c>
      <c r="F23" s="12">
        <v>0.5</v>
      </c>
      <c r="G23" s="13">
        <v>119600</v>
      </c>
      <c r="H23" s="13">
        <f t="shared" si="7"/>
        <v>59800</v>
      </c>
      <c r="I23" s="12">
        <f t="shared" si="3"/>
        <v>0</v>
      </c>
      <c r="J23" s="13">
        <f t="shared" si="4"/>
        <v>0</v>
      </c>
      <c r="K23" s="13">
        <f t="shared" si="5"/>
        <v>0</v>
      </c>
    </row>
    <row r="24" spans="1:11" s="6" customFormat="1" ht="18" customHeight="1" x14ac:dyDescent="0.25">
      <c r="A24" s="10">
        <v>17</v>
      </c>
      <c r="B24" s="11" t="s">
        <v>29</v>
      </c>
      <c r="C24" s="12">
        <v>1</v>
      </c>
      <c r="D24" s="13">
        <v>119600</v>
      </c>
      <c r="E24" s="13">
        <f t="shared" si="6"/>
        <v>119600</v>
      </c>
      <c r="F24" s="12">
        <v>1</v>
      </c>
      <c r="G24" s="13">
        <v>119600</v>
      </c>
      <c r="H24" s="13">
        <f t="shared" si="7"/>
        <v>119600</v>
      </c>
      <c r="I24" s="12">
        <f t="shared" si="3"/>
        <v>0</v>
      </c>
      <c r="J24" s="13">
        <f t="shared" si="4"/>
        <v>0</v>
      </c>
      <c r="K24" s="13">
        <f t="shared" si="5"/>
        <v>0</v>
      </c>
    </row>
    <row r="25" spans="1:11" s="6" customFormat="1" ht="18" customHeight="1" x14ac:dyDescent="0.25">
      <c r="A25" s="10">
        <v>18</v>
      </c>
      <c r="B25" s="11" t="s">
        <v>30</v>
      </c>
      <c r="C25" s="12">
        <v>1</v>
      </c>
      <c r="D25" s="13">
        <v>119600</v>
      </c>
      <c r="E25" s="13">
        <f t="shared" ref="E25" si="8">+D25*C25</f>
        <v>119600</v>
      </c>
      <c r="F25" s="12">
        <v>1</v>
      </c>
      <c r="G25" s="13">
        <v>119600</v>
      </c>
      <c r="H25" s="13">
        <f t="shared" ref="H25" si="9">+G25*F25</f>
        <v>119600</v>
      </c>
      <c r="I25" s="12">
        <f t="shared" ref="I25" si="10">+F25-C25</f>
        <v>0</v>
      </c>
      <c r="J25" s="13">
        <f t="shared" ref="J25" si="11">+G25-D25</f>
        <v>0</v>
      </c>
      <c r="K25" s="13">
        <f t="shared" ref="K25" si="12">+H25-E25</f>
        <v>0</v>
      </c>
    </row>
    <row r="26" spans="1:11" s="6" customFormat="1" ht="18" customHeight="1" x14ac:dyDescent="0.25">
      <c r="A26" s="10">
        <v>19</v>
      </c>
      <c r="B26" s="11" t="s">
        <v>40</v>
      </c>
      <c r="C26" s="12"/>
      <c r="D26" s="13"/>
      <c r="E26" s="13">
        <f t="shared" si="6"/>
        <v>0</v>
      </c>
      <c r="F26" s="12">
        <v>3</v>
      </c>
      <c r="G26" s="13">
        <v>119600</v>
      </c>
      <c r="H26" s="13">
        <f t="shared" si="7"/>
        <v>358800</v>
      </c>
      <c r="I26" s="12">
        <f t="shared" si="3"/>
        <v>3</v>
      </c>
      <c r="J26" s="13">
        <f t="shared" si="4"/>
        <v>119600</v>
      </c>
      <c r="K26" s="13">
        <f t="shared" si="5"/>
        <v>358800</v>
      </c>
    </row>
    <row r="27" spans="1:11" s="6" customFormat="1" ht="17.25" x14ac:dyDescent="0.25">
      <c r="A27" s="15"/>
      <c r="B27" s="16" t="s">
        <v>31</v>
      </c>
      <c r="C27" s="17">
        <f>SUM(C8:C26)</f>
        <v>32.44</v>
      </c>
      <c r="D27" s="18"/>
      <c r="E27" s="19">
        <f>SUM(E8:E26)</f>
        <v>4842448</v>
      </c>
      <c r="F27" s="17">
        <f>SUM(F8:F26)</f>
        <v>35.44</v>
      </c>
      <c r="G27" s="18"/>
      <c r="H27" s="19">
        <f>SUM(H8:H26)</f>
        <v>5201248</v>
      </c>
      <c r="I27" s="17">
        <f>SUM(I8:I26)</f>
        <v>3</v>
      </c>
      <c r="J27" s="18"/>
      <c r="K27" s="19">
        <f>SUM(K8:K26)</f>
        <v>358800</v>
      </c>
    </row>
    <row r="28" spans="1:11" s="6" customFormat="1" ht="16.5" x14ac:dyDescent="0.25"/>
    <row r="29" spans="1:11" ht="38.25" customHeight="1" x14ac:dyDescent="0.25">
      <c r="A29" s="28" t="s">
        <v>32</v>
      </c>
      <c r="B29" s="28"/>
      <c r="C29" s="28"/>
      <c r="D29" s="28"/>
      <c r="E29" s="28"/>
    </row>
    <row r="30" spans="1:11" x14ac:dyDescent="0.25">
      <c r="A30" s="20"/>
      <c r="B30" s="20"/>
      <c r="C30" s="20"/>
      <c r="D30" s="4"/>
      <c r="E30" s="4"/>
      <c r="F30" s="20"/>
      <c r="G30" s="4"/>
      <c r="H30" s="4"/>
      <c r="I30" s="20"/>
      <c r="J30" s="4"/>
      <c r="K30" s="4"/>
    </row>
  </sheetData>
  <mergeCells count="11">
    <mergeCell ref="A5:A6"/>
    <mergeCell ref="B5:B6"/>
    <mergeCell ref="C5:C6"/>
    <mergeCell ref="D5:D6"/>
    <mergeCell ref="E5:E6"/>
    <mergeCell ref="I5:I6"/>
    <mergeCell ref="J5:J6"/>
    <mergeCell ref="K5:K6"/>
    <mergeCell ref="F5:F6"/>
    <mergeCell ref="G5:G6"/>
    <mergeCell ref="H5:H6"/>
  </mergeCells>
  <pageMargins left="0.25" right="0.25" top="0.3" bottom="0.2" header="0.3" footer="0.2"/>
  <pageSetup paperSize="9" scale="9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A2EAB-0443-47AD-B7BE-FB1D612B4E1C}">
  <sheetPr>
    <pageSetUpPr fitToPage="1"/>
  </sheetPr>
  <dimension ref="A1:G36"/>
  <sheetViews>
    <sheetView tabSelected="1" view="pageBreakPreview" topLeftCell="A13" zoomScaleNormal="100" zoomScaleSheetLayoutView="100" workbookViewId="0">
      <selection activeCell="C36" sqref="C36:D36"/>
    </sheetView>
  </sheetViews>
  <sheetFormatPr defaultRowHeight="15" x14ac:dyDescent="0.25"/>
  <cols>
    <col min="1" max="1" width="5.28515625" customWidth="1"/>
    <col min="2" max="2" width="37.5703125" bestFit="1" customWidth="1"/>
    <col min="3" max="3" width="19" customWidth="1"/>
    <col min="4" max="4" width="23.5703125" customWidth="1"/>
    <col min="5" max="5" width="25.42578125" customWidth="1"/>
    <col min="6" max="6" width="10" hidden="1" customWidth="1"/>
    <col min="7" max="7" width="0" hidden="1" customWidth="1"/>
  </cols>
  <sheetData>
    <row r="1" spans="1:5" ht="21.75" customHeight="1" x14ac:dyDescent="0.25">
      <c r="A1" s="1"/>
      <c r="B1" s="2"/>
      <c r="C1" s="2"/>
      <c r="D1" s="33" t="s">
        <v>35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s="26" customFormat="1" ht="36.75" customHeight="1" x14ac:dyDescent="0.3">
      <c r="A4" s="25"/>
      <c r="B4" s="23"/>
      <c r="C4" s="23"/>
      <c r="D4" s="24"/>
      <c r="E4" s="24" t="s">
        <v>36</v>
      </c>
    </row>
    <row r="5" spans="1:5" s="26" customFormat="1" ht="36.75" customHeight="1" x14ac:dyDescent="0.3">
      <c r="A5" s="25"/>
      <c r="B5" s="23"/>
      <c r="C5" s="23"/>
      <c r="D5" s="24"/>
      <c r="E5" s="24" t="s">
        <v>37</v>
      </c>
    </row>
    <row r="6" spans="1:5" ht="12" customHeight="1" x14ac:dyDescent="0.25">
      <c r="A6" s="4"/>
      <c r="B6" s="5"/>
      <c r="C6" s="5"/>
      <c r="D6" s="5"/>
      <c r="E6" s="5"/>
    </row>
    <row r="7" spans="1:5" ht="45.75" customHeight="1" x14ac:dyDescent="0.25">
      <c r="A7" s="34" t="s">
        <v>5</v>
      </c>
      <c r="B7" s="34"/>
      <c r="C7" s="34"/>
      <c r="D7" s="34"/>
      <c r="E7" s="34"/>
    </row>
    <row r="8" spans="1:5" ht="21" customHeight="1" x14ac:dyDescent="0.25">
      <c r="A8" s="34" t="s">
        <v>6</v>
      </c>
      <c r="B8" s="34"/>
      <c r="C8" s="34"/>
      <c r="D8" s="34"/>
      <c r="E8" s="34"/>
    </row>
    <row r="9" spans="1:5" s="6" customFormat="1" ht="17.25" x14ac:dyDescent="0.25">
      <c r="A9" s="1"/>
      <c r="B9" s="1"/>
      <c r="D9" s="7"/>
      <c r="E9" s="8" t="s">
        <v>7</v>
      </c>
    </row>
    <row r="10" spans="1:5" s="6" customFormat="1" ht="17.25" customHeight="1" x14ac:dyDescent="0.25">
      <c r="A10" s="35" t="s">
        <v>8</v>
      </c>
      <c r="B10" s="35" t="s">
        <v>9</v>
      </c>
      <c r="C10" s="37" t="s">
        <v>10</v>
      </c>
      <c r="D10" s="37" t="s">
        <v>11</v>
      </c>
      <c r="E10" s="37" t="s">
        <v>12</v>
      </c>
    </row>
    <row r="11" spans="1:5" s="6" customFormat="1" ht="51" customHeight="1" x14ac:dyDescent="0.25">
      <c r="A11" s="36"/>
      <c r="B11" s="36"/>
      <c r="C11" s="37"/>
      <c r="D11" s="37"/>
      <c r="E11" s="37"/>
    </row>
    <row r="12" spans="1:5" s="6" customFormat="1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6" customFormat="1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s="6" customFormat="1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s="6" customFormat="1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1" si="1">+D15*C15</f>
        <v>152880</v>
      </c>
    </row>
    <row r="16" spans="1:5" s="6" customFormat="1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7" s="6" customFormat="1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7" s="6" customFormat="1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7" s="6" customFormat="1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7" s="6" customFormat="1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7" s="6" customFormat="1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7" s="6" customFormat="1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7" s="6" customFormat="1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7" s="6" customFormat="1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7" s="6" customFormat="1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7" s="6" customFormat="1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7" s="6" customFormat="1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7" s="6" customFormat="1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7" s="6" customFormat="1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7" s="6" customFormat="1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ref="E30" si="2">+D30*C30</f>
        <v>119600</v>
      </c>
    </row>
    <row r="31" spans="1:7" s="6" customFormat="1" ht="18" customHeight="1" x14ac:dyDescent="0.25">
      <c r="A31" s="10">
        <v>19</v>
      </c>
      <c r="B31" s="11" t="s">
        <v>40</v>
      </c>
      <c r="C31" s="12">
        <v>3</v>
      </c>
      <c r="D31" s="13">
        <v>119600</v>
      </c>
      <c r="E31" s="13">
        <f t="shared" si="1"/>
        <v>358800</v>
      </c>
    </row>
    <row r="32" spans="1:7" s="6" customFormat="1" ht="17.25" x14ac:dyDescent="0.25">
      <c r="A32" s="15"/>
      <c r="B32" s="16" t="s">
        <v>31</v>
      </c>
      <c r="C32" s="17">
        <f>SUM(C13:C31)</f>
        <v>35.44</v>
      </c>
      <c r="D32" s="18"/>
      <c r="E32" s="19">
        <f>SUM(E13:E31)</f>
        <v>5201248</v>
      </c>
      <c r="F32" s="29">
        <f>+C32-Համեմատական!F27</f>
        <v>0</v>
      </c>
      <c r="G32" s="30">
        <f>+E32-Համեմատական!H27</f>
        <v>0</v>
      </c>
    </row>
    <row r="33" spans="1:5" s="6" customFormat="1" ht="16.5" x14ac:dyDescent="0.25"/>
    <row r="34" spans="1:5" ht="38.25" customHeight="1" x14ac:dyDescent="0.25">
      <c r="A34" s="31" t="s">
        <v>32</v>
      </c>
      <c r="B34" s="31"/>
      <c r="C34" s="31"/>
      <c r="D34" s="31"/>
      <c r="E34" s="31"/>
    </row>
    <row r="35" spans="1:5" x14ac:dyDescent="0.25">
      <c r="A35" s="20"/>
      <c r="B35" s="20"/>
      <c r="C35" s="20"/>
      <c r="D35" s="4"/>
      <c r="E35" s="4"/>
    </row>
    <row r="36" spans="1:5" ht="113.25" customHeight="1" x14ac:dyDescent="0.25">
      <c r="A36" s="21" t="s">
        <v>33</v>
      </c>
      <c r="B36" s="6"/>
      <c r="C36" s="32"/>
      <c r="D36" s="32"/>
      <c r="E36" s="22" t="s">
        <v>34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000000000000003" bottom="0.28999999999999998" header="0.28999999999999998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164-7 (գործող)</vt:lpstr>
      <vt:lpstr>Համեմատական</vt:lpstr>
      <vt:lpstr>164-7 (առաջարկվող)</vt:lpstr>
      <vt:lpstr>'164-7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https:/mul2.yerevan.am/tasks/1425501/oneclick/164.xlsx?token=d73faff388a8df5a265a9357217ef62e</cp:keywords>
  <cp:lastModifiedBy>finance 25</cp:lastModifiedBy>
  <cp:lastPrinted>2025-03-31T06:30:31Z</cp:lastPrinted>
  <dcterms:created xsi:type="dcterms:W3CDTF">2024-03-26T13:20:36Z</dcterms:created>
  <dcterms:modified xsi:type="dcterms:W3CDTF">2025-03-31T06:30:41Z</dcterms:modified>
</cp:coreProperties>
</file>